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305"/>
  </bookViews>
  <sheets>
    <sheet name="Plan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C10" i="1"/>
  <c r="B10" i="1" l="1"/>
  <c r="H10" i="1"/>
  <c r="Y16" i="1" l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A16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V12" i="1"/>
  <c r="F14" i="1"/>
  <c r="G12" i="1"/>
  <c r="G14" i="1"/>
  <c r="E14" i="1"/>
  <c r="D14" i="1"/>
  <c r="C14" i="1"/>
  <c r="B14" i="1"/>
  <c r="A14" i="1"/>
  <c r="Y12" i="1"/>
  <c r="X12" i="1"/>
  <c r="W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F12" i="1"/>
  <c r="E12" i="1"/>
  <c r="D12" i="1"/>
  <c r="C12" i="1"/>
  <c r="A12" i="1"/>
  <c r="B12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G10" i="1"/>
  <c r="F10" i="1"/>
  <c r="E10" i="1"/>
</calcChain>
</file>

<file path=xl/sharedStrings.xml><?xml version="1.0" encoding="utf-8"?>
<sst xmlns="http://schemas.openxmlformats.org/spreadsheetml/2006/main" count="252" uniqueCount="252">
  <si>
    <t>F001</t>
  </si>
  <si>
    <t>F002</t>
  </si>
  <si>
    <t>F003</t>
  </si>
  <si>
    <t>F004</t>
  </si>
  <si>
    <t>F005</t>
  </si>
  <si>
    <t>F006</t>
  </si>
  <si>
    <t>F007</t>
  </si>
  <si>
    <t>F008</t>
  </si>
  <si>
    <t>F009</t>
  </si>
  <si>
    <t>F010</t>
  </si>
  <si>
    <t>F011</t>
  </si>
  <si>
    <t>F012</t>
  </si>
  <si>
    <t>F013</t>
  </si>
  <si>
    <t>F014</t>
  </si>
  <si>
    <t>F015</t>
  </si>
  <si>
    <t>F016</t>
  </si>
  <si>
    <t>F017</t>
  </si>
  <si>
    <t>F018</t>
  </si>
  <si>
    <t>F019</t>
  </si>
  <si>
    <t>F020</t>
  </si>
  <si>
    <t>F021</t>
  </si>
  <si>
    <t>F022</t>
  </si>
  <si>
    <t>F023</t>
  </si>
  <si>
    <t>F024</t>
  </si>
  <si>
    <t>F025</t>
  </si>
  <si>
    <t>F026</t>
  </si>
  <si>
    <t>F027</t>
  </si>
  <si>
    <t>F028</t>
  </si>
  <si>
    <t>F029</t>
  </si>
  <si>
    <t>F030</t>
  </si>
  <si>
    <t>F031</t>
  </si>
  <si>
    <t>F032</t>
  </si>
  <si>
    <t>F033</t>
  </si>
  <si>
    <t>F034</t>
  </si>
  <si>
    <t>F035</t>
  </si>
  <si>
    <t>F036</t>
  </si>
  <si>
    <t>F037</t>
  </si>
  <si>
    <t>F038</t>
  </si>
  <si>
    <t>F039</t>
  </si>
  <si>
    <t>F040</t>
  </si>
  <si>
    <t>F041</t>
  </si>
  <si>
    <t>F042</t>
  </si>
  <si>
    <t>F043</t>
  </si>
  <si>
    <t>F044</t>
  </si>
  <si>
    <t>F045</t>
  </si>
  <si>
    <t>F046</t>
  </si>
  <si>
    <t>F047</t>
  </si>
  <si>
    <t>F048</t>
  </si>
  <si>
    <t>F049</t>
  </si>
  <si>
    <t>F050</t>
  </si>
  <si>
    <t>F051</t>
  </si>
  <si>
    <t>F052</t>
  </si>
  <si>
    <t>F053</t>
  </si>
  <si>
    <t>F054</t>
  </si>
  <si>
    <t>F055</t>
  </si>
  <si>
    <t>F056</t>
  </si>
  <si>
    <t>F057</t>
  </si>
  <si>
    <t>F058</t>
  </si>
  <si>
    <t>F059</t>
  </si>
  <si>
    <t>F060</t>
  </si>
  <si>
    <t>F061</t>
  </si>
  <si>
    <t>F062</t>
  </si>
  <si>
    <t>F063</t>
  </si>
  <si>
    <t>F064</t>
  </si>
  <si>
    <t>F065</t>
  </si>
  <si>
    <t>F066</t>
  </si>
  <si>
    <t>F067</t>
  </si>
  <si>
    <t>F068</t>
  </si>
  <si>
    <t>F069</t>
  </si>
  <si>
    <t>F070</t>
  </si>
  <si>
    <t>F071</t>
  </si>
  <si>
    <t>F072</t>
  </si>
  <si>
    <t>F073</t>
  </si>
  <si>
    <t>F074</t>
  </si>
  <si>
    <t>F075</t>
  </si>
  <si>
    <t>F076</t>
  </si>
  <si>
    <t>F077</t>
  </si>
  <si>
    <t>F078</t>
  </si>
  <si>
    <t>F079</t>
  </si>
  <si>
    <t>F080</t>
  </si>
  <si>
    <t>F081</t>
  </si>
  <si>
    <t>F082</t>
  </si>
  <si>
    <t>F083</t>
  </si>
  <si>
    <t>F084</t>
  </si>
  <si>
    <t>F085</t>
  </si>
  <si>
    <t>F086</t>
  </si>
  <si>
    <t>F087</t>
  </si>
  <si>
    <t>F088</t>
  </si>
  <si>
    <t>F089</t>
  </si>
  <si>
    <t>F090</t>
  </si>
  <si>
    <t>F091</t>
  </si>
  <si>
    <t>F092</t>
  </si>
  <si>
    <t>F093</t>
  </si>
  <si>
    <t>F094</t>
  </si>
  <si>
    <t>F095</t>
  </si>
  <si>
    <t>F096</t>
  </si>
  <si>
    <t>F097</t>
  </si>
  <si>
    <t>F098</t>
  </si>
  <si>
    <t>F099</t>
  </si>
  <si>
    <t>F100</t>
  </si>
  <si>
    <t>F101</t>
  </si>
  <si>
    <t>F102</t>
  </si>
  <si>
    <t>F103</t>
  </si>
  <si>
    <t>F104</t>
  </si>
  <si>
    <t>F105</t>
  </si>
  <si>
    <t>F106</t>
  </si>
  <si>
    <t>F107</t>
  </si>
  <si>
    <t>F108</t>
  </si>
  <si>
    <t>F109</t>
  </si>
  <si>
    <t>F110</t>
  </si>
  <si>
    <t>F111</t>
  </si>
  <si>
    <t>F112</t>
  </si>
  <si>
    <t>F113</t>
  </si>
  <si>
    <t>F114</t>
  </si>
  <si>
    <t>F115</t>
  </si>
  <si>
    <t>F116</t>
  </si>
  <si>
    <t>F117</t>
  </si>
  <si>
    <t>F118</t>
  </si>
  <si>
    <t>F119</t>
  </si>
  <si>
    <t>F120</t>
  </si>
  <si>
    <t>F121</t>
  </si>
  <si>
    <t>F122</t>
  </si>
  <si>
    <t>F123</t>
  </si>
  <si>
    <t>F124</t>
  </si>
  <si>
    <t>F125</t>
  </si>
  <si>
    <t>F126</t>
  </si>
  <si>
    <t>F127</t>
  </si>
  <si>
    <t>F128</t>
  </si>
  <si>
    <t>F129</t>
  </si>
  <si>
    <t>F130</t>
  </si>
  <si>
    <t>F131</t>
  </si>
  <si>
    <t>F132</t>
  </si>
  <si>
    <t>F133</t>
  </si>
  <si>
    <t>F134</t>
  </si>
  <si>
    <t>F135</t>
  </si>
  <si>
    <t>F136</t>
  </si>
  <si>
    <t>F137</t>
  </si>
  <si>
    <t>F138</t>
  </si>
  <si>
    <t>F139</t>
  </si>
  <si>
    <t>F140</t>
  </si>
  <si>
    <t>F141</t>
  </si>
  <si>
    <t>F142</t>
  </si>
  <si>
    <t>F143</t>
  </si>
  <si>
    <t>F144</t>
  </si>
  <si>
    <t>F145</t>
  </si>
  <si>
    <t>F146</t>
  </si>
  <si>
    <t>F147</t>
  </si>
  <si>
    <t>F148</t>
  </si>
  <si>
    <t>F149</t>
  </si>
  <si>
    <t>F150</t>
  </si>
  <si>
    <t>F151</t>
  </si>
  <si>
    <t>F152</t>
  </si>
  <si>
    <t>F153</t>
  </si>
  <si>
    <t>F154</t>
  </si>
  <si>
    <t>F155</t>
  </si>
  <si>
    <t>F156</t>
  </si>
  <si>
    <t>F157</t>
  </si>
  <si>
    <t>F158</t>
  </si>
  <si>
    <t>F159</t>
  </si>
  <si>
    <t>F160</t>
  </si>
  <si>
    <t>F161</t>
  </si>
  <si>
    <t>F162</t>
  </si>
  <si>
    <t>F163</t>
  </si>
  <si>
    <t>F164</t>
  </si>
  <si>
    <t>F165</t>
  </si>
  <si>
    <t>F166</t>
  </si>
  <si>
    <t>F167</t>
  </si>
  <si>
    <t>F168</t>
  </si>
  <si>
    <t>F169</t>
  </si>
  <si>
    <t>F170</t>
  </si>
  <si>
    <t>F171</t>
  </si>
  <si>
    <t>F172</t>
  </si>
  <si>
    <t>F173</t>
  </si>
  <si>
    <t>F174</t>
  </si>
  <si>
    <t>F175</t>
  </si>
  <si>
    <t>F176</t>
  </si>
  <si>
    <t>F177</t>
  </si>
  <si>
    <t>F178</t>
  </si>
  <si>
    <t>F179</t>
  </si>
  <si>
    <t>F180</t>
  </si>
  <si>
    <t>F181</t>
  </si>
  <si>
    <t>F182</t>
  </si>
  <si>
    <t>F183</t>
  </si>
  <si>
    <t>F184</t>
  </si>
  <si>
    <t>F185</t>
  </si>
  <si>
    <t>F186</t>
  </si>
  <si>
    <t>F187</t>
  </si>
  <si>
    <t>F188</t>
  </si>
  <si>
    <t>F189</t>
  </si>
  <si>
    <t>F190</t>
  </si>
  <si>
    <t>F191</t>
  </si>
  <si>
    <t>F192</t>
  </si>
  <si>
    <t>F193</t>
  </si>
  <si>
    <t>F194</t>
  </si>
  <si>
    <t>F195</t>
  </si>
  <si>
    <t>F196</t>
  </si>
  <si>
    <t>F197</t>
  </si>
  <si>
    <t>F198</t>
  </si>
  <si>
    <t>F199</t>
  </si>
  <si>
    <t>F200</t>
  </si>
  <si>
    <t>F202</t>
  </si>
  <si>
    <t>F203</t>
  </si>
  <si>
    <t>F204</t>
  </si>
  <si>
    <t>F205</t>
  </si>
  <si>
    <t>F206</t>
  </si>
  <si>
    <t>F207</t>
  </si>
  <si>
    <t>F208</t>
  </si>
  <si>
    <t>F209</t>
  </si>
  <si>
    <t>F210</t>
  </si>
  <si>
    <t>F211</t>
  </si>
  <si>
    <t>F212</t>
  </si>
  <si>
    <t>F213</t>
  </si>
  <si>
    <t>F214</t>
  </si>
  <si>
    <t>F215</t>
  </si>
  <si>
    <t>F216</t>
  </si>
  <si>
    <t>F217</t>
  </si>
  <si>
    <t>F218</t>
  </si>
  <si>
    <t>F219</t>
  </si>
  <si>
    <t>F220</t>
  </si>
  <si>
    <t>F221</t>
  </si>
  <si>
    <t>F222</t>
  </si>
  <si>
    <t>F223</t>
  </si>
  <si>
    <t>F224</t>
  </si>
  <si>
    <t>F225</t>
  </si>
  <si>
    <t>F229</t>
  </si>
  <si>
    <t>F230</t>
  </si>
  <si>
    <t>F231</t>
  </si>
  <si>
    <t>F232</t>
  </si>
  <si>
    <t>F233</t>
  </si>
  <si>
    <t>F234</t>
  </si>
  <si>
    <t>F235</t>
  </si>
  <si>
    <t>F236</t>
  </si>
  <si>
    <t>F237</t>
  </si>
  <si>
    <t>F238</t>
  </si>
  <si>
    <t>F239</t>
  </si>
  <si>
    <t>F240</t>
  </si>
  <si>
    <t>F241</t>
  </si>
  <si>
    <t>F242</t>
  </si>
  <si>
    <t>F243</t>
  </si>
  <si>
    <t>F244</t>
  </si>
  <si>
    <t>F245</t>
  </si>
  <si>
    <t>F246</t>
  </si>
  <si>
    <t>F247</t>
  </si>
  <si>
    <t>F248</t>
  </si>
  <si>
    <t>F249</t>
  </si>
  <si>
    <t>F250</t>
  </si>
  <si>
    <t>F201</t>
  </si>
  <si>
    <t>F226</t>
  </si>
  <si>
    <t>F227</t>
  </si>
  <si>
    <t>F228</t>
  </si>
  <si>
    <t>ANEXO V                                                                                                                                                                                                                                                                                                                                                                                                                                                                                                                                                                                                                                                                                                                                                                                                       TABELA DE VENCIMENTOS                                                                                                                                                                                                                                                                                                                                                                                                                                                                                                                                                                                                                                                                                                                                                                                 CARREIRA DE ENSINO FUNDAMENTAL</t>
  </si>
  <si>
    <t xml:space="preserve">PREFEITURA DO MUNICIPIO DE JARDIM ALEGRE
ESTADO DO PARANÁ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</si>
</sst>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48"/>
      <color theme="0"/>
      <name val="Calibri"/>
      <family val="2"/>
      <scheme val="minor"/>
    </font>
    <font>
      <sz val="48"/>
      <color theme="1"/>
      <name val="Calibri"/>
      <family val="2"/>
      <scheme val="minor"/>
    </font>
    <font>
      <sz val="48"/>
      <color rgb="FF000000"/>
      <name val="Calibri"/>
      <family val="2"/>
      <scheme val="minor"/>
    </font>
    <font>
      <b/>
      <sz val="72"/>
      <color theme="0"/>
      <name val="Calibri"/>
      <family val="2"/>
      <scheme val="minor"/>
    </font>
    <font>
      <sz val="5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2" fontId="2" fillId="3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2" fillId="0" borderId="0" xfId="0" applyNumberFormat="1" applyFont="1"/>
    <xf numFmtId="2" fontId="1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462643</xdr:colOff>
      <xdr:row>0</xdr:row>
      <xdr:rowOff>136071</xdr:rowOff>
    </xdr:from>
    <xdr:to>
      <xdr:col>3</xdr:col>
      <xdr:colOff>380999</xdr:colOff>
      <xdr:row>4</xdr:row>
      <xdr:rowOff>0</xdr:rowOff>
    </xdr:to>
    <xdr:pic>
      <xdr:nvPicPr>
        <xdr:cNvPr id="2" name="Imagem 1" descr="Brazao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418" y="136071"/>
          <a:ext cx="1651906" cy="123552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8"/>
  <sheetViews>
    <sheetView showGridLines="0" tabSelected="1" zoomScale="30" zoomScaleNormal="30" workbookViewId="0">
      <selection sqref="A1:Y4"/>
    </sheetView>
  </sheetViews>
  <sheetFormatPr defaultColWidth="35.140625" defaultRowHeight="15" x14ac:dyDescent="0.25"/>
  <cols>
    <col min="1" max="1" width="35.5703125" bestFit="1" customWidth="1"/>
  </cols>
  <sheetData>
    <row r="1" spans="1:25" x14ac:dyDescent="0.25">
      <c r="A1" s="9" t="s">
        <v>251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227.4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25" ht="7.5" customHeight="1" x14ac:dyDescent="0.25">
      <c r="A5" s="8" t="s">
        <v>250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227.4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s="2" customFormat="1" ht="142.5" customHeight="1" x14ac:dyDescent="1.3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  <c r="N9" s="1" t="s">
        <v>13</v>
      </c>
      <c r="O9" s="1" t="s">
        <v>14</v>
      </c>
      <c r="P9" s="1" t="s">
        <v>15</v>
      </c>
      <c r="Q9" s="1" t="s">
        <v>16</v>
      </c>
      <c r="R9" s="1" t="s">
        <v>17</v>
      </c>
      <c r="S9" s="1" t="s">
        <v>18</v>
      </c>
      <c r="T9" s="1" t="s">
        <v>19</v>
      </c>
      <c r="U9" s="1" t="s">
        <v>20</v>
      </c>
      <c r="V9" s="1" t="s">
        <v>21</v>
      </c>
      <c r="W9" s="1" t="s">
        <v>22</v>
      </c>
      <c r="X9" s="1" t="s">
        <v>23</v>
      </c>
      <c r="Y9" s="1" t="s">
        <v>24</v>
      </c>
    </row>
    <row r="10" spans="1:25" s="6" customFormat="1" ht="142.5" customHeight="1" x14ac:dyDescent="1.35">
      <c r="A10" s="3">
        <v>1045</v>
      </c>
      <c r="B10" s="3">
        <f>A10+(A10*0.01)</f>
        <v>1055.45</v>
      </c>
      <c r="C10" s="4">
        <f>A10+(A10*0.02)</f>
        <v>1065.9000000000001</v>
      </c>
      <c r="D10" s="4" t="b">
        <f>G10=A10+(A10*0.03)</f>
        <v>0</v>
      </c>
      <c r="E10" s="4">
        <f>A10+(A10*0.04)</f>
        <v>1086.8</v>
      </c>
      <c r="F10" s="4">
        <f>A10+(A10*0.05)</f>
        <v>1097.25</v>
      </c>
      <c r="G10" s="4">
        <f>A10+(A10*0.06)</f>
        <v>1107.7</v>
      </c>
      <c r="H10" s="4">
        <f>A10+(A10*0.07)</f>
        <v>1118.1500000000001</v>
      </c>
      <c r="I10" s="4">
        <f>A10+(A10*0.08)</f>
        <v>1128.5999999999999</v>
      </c>
      <c r="J10" s="4">
        <f>A10+(A10*0.09)</f>
        <v>1139.05</v>
      </c>
      <c r="K10" s="4">
        <f>A10+(A10*0.1)</f>
        <v>1149.5</v>
      </c>
      <c r="L10" s="4">
        <f>A10+(A10*0.11)</f>
        <v>1159.95</v>
      </c>
      <c r="M10" s="4">
        <f>A10+(A10*0.12)</f>
        <v>1170.4000000000001</v>
      </c>
      <c r="N10" s="4">
        <f>A10+(A10*0.13)</f>
        <v>1180.8499999999999</v>
      </c>
      <c r="O10" s="4">
        <f>A10+(A10*0.14)</f>
        <v>1191.3</v>
      </c>
      <c r="P10" s="4">
        <f>A10+(A10*0.15)</f>
        <v>1201.75</v>
      </c>
      <c r="Q10" s="4">
        <f>A10+(A10*0.16)</f>
        <v>1212.2</v>
      </c>
      <c r="R10" s="4">
        <f>A10+(A10*0.17)</f>
        <v>1222.6500000000001</v>
      </c>
      <c r="S10" s="4">
        <f>A10+(A10*0.18)</f>
        <v>1233.0999999999999</v>
      </c>
      <c r="T10" s="4">
        <f>A10+(A10*0.19)</f>
        <v>1243.55</v>
      </c>
      <c r="U10" s="5">
        <f>A10+(A10*0.2)</f>
        <v>1254</v>
      </c>
      <c r="V10" s="5">
        <f>A10+(A10*0.21)</f>
        <v>1264.45</v>
      </c>
      <c r="W10" s="5">
        <f>A10+(A10*0.22)</f>
        <v>1274.9000000000001</v>
      </c>
      <c r="X10" s="5">
        <f>A10+(A10*0.23)</f>
        <v>1285.3499999999999</v>
      </c>
      <c r="Y10" s="5">
        <f>A10+(A10*0.24)</f>
        <v>1295.8</v>
      </c>
    </row>
    <row r="11" spans="1:25" s="2" customFormat="1" ht="142.5" customHeight="1" x14ac:dyDescent="1.35">
      <c r="A11" s="7" t="s">
        <v>25</v>
      </c>
      <c r="B11" s="7" t="s">
        <v>26</v>
      </c>
      <c r="C11" s="7" t="s">
        <v>27</v>
      </c>
      <c r="D11" s="7" t="s">
        <v>28</v>
      </c>
      <c r="E11" s="7" t="s">
        <v>29</v>
      </c>
      <c r="F11" s="7" t="s">
        <v>30</v>
      </c>
      <c r="G11" s="7" t="s">
        <v>31</v>
      </c>
      <c r="H11" s="7" t="s">
        <v>32</v>
      </c>
      <c r="I11" s="7" t="s">
        <v>33</v>
      </c>
      <c r="J11" s="7" t="s">
        <v>34</v>
      </c>
      <c r="K11" s="7" t="s">
        <v>35</v>
      </c>
      <c r="L11" s="7" t="s">
        <v>36</v>
      </c>
      <c r="M11" s="7" t="s">
        <v>37</v>
      </c>
      <c r="N11" s="7" t="s">
        <v>38</v>
      </c>
      <c r="O11" s="7" t="s">
        <v>39</v>
      </c>
      <c r="P11" s="7" t="s">
        <v>40</v>
      </c>
      <c r="Q11" s="7" t="s">
        <v>41</v>
      </c>
      <c r="R11" s="7" t="s">
        <v>42</v>
      </c>
      <c r="S11" s="7" t="s">
        <v>43</v>
      </c>
      <c r="T11" s="7" t="s">
        <v>44</v>
      </c>
      <c r="U11" s="7" t="s">
        <v>45</v>
      </c>
      <c r="V11" s="7" t="s">
        <v>46</v>
      </c>
      <c r="W11" s="7" t="s">
        <v>47</v>
      </c>
      <c r="X11" s="7" t="s">
        <v>48</v>
      </c>
      <c r="Y11" s="7" t="s">
        <v>49</v>
      </c>
    </row>
    <row r="12" spans="1:25" s="6" customFormat="1" ht="142.5" customHeight="1" x14ac:dyDescent="1.35">
      <c r="A12" s="5">
        <f>A10+(A10*0.25)</f>
        <v>1306.25</v>
      </c>
      <c r="B12" s="5">
        <f>A10+(A10*0.26)</f>
        <v>1316.7</v>
      </c>
      <c r="C12" s="5">
        <f>A10+(A10*0.27)</f>
        <v>1327.15</v>
      </c>
      <c r="D12" s="5">
        <f>A10+(A10*0.28)</f>
        <v>1337.6</v>
      </c>
      <c r="E12" s="5">
        <f>A10+(A10*0.29)</f>
        <v>1348.05</v>
      </c>
      <c r="F12" s="5">
        <f>A10+(A10*0.3)</f>
        <v>1358.5</v>
      </c>
      <c r="G12" s="5">
        <f>A10+(A10*0.31)</f>
        <v>1368.95</v>
      </c>
      <c r="H12" s="5">
        <f>A10+(A10*0.32)</f>
        <v>1379.4</v>
      </c>
      <c r="I12" s="5">
        <f>A10+(A10*0.33)</f>
        <v>1389.85</v>
      </c>
      <c r="J12" s="5">
        <f>A10+(A10*0.34)</f>
        <v>1400.3</v>
      </c>
      <c r="K12" s="5">
        <f>A10+(A10*0.35)</f>
        <v>1410.75</v>
      </c>
      <c r="L12" s="5">
        <f>A10+(A10*0.36)</f>
        <v>1421.2</v>
      </c>
      <c r="M12" s="5">
        <f>A10+(A10*0.37)</f>
        <v>1431.65</v>
      </c>
      <c r="N12" s="5">
        <f>A10+(A10*0.38)</f>
        <v>1442.1</v>
      </c>
      <c r="O12" s="5">
        <f>A10+(A10*0.39)</f>
        <v>1452.55</v>
      </c>
      <c r="P12" s="5">
        <f>A10+(A10*0.4)</f>
        <v>1463</v>
      </c>
      <c r="Q12" s="5">
        <f>A10+(A10*0.41)</f>
        <v>1473.45</v>
      </c>
      <c r="R12" s="5">
        <f>A10+(A10*0.42)</f>
        <v>1483.9</v>
      </c>
      <c r="S12" s="5">
        <f>A10+(A10*0.43)</f>
        <v>1494.35</v>
      </c>
      <c r="T12" s="5">
        <f>A10+(A10*0.44)</f>
        <v>1504.8</v>
      </c>
      <c r="U12" s="5">
        <f>A10+(A10*0.45)</f>
        <v>1515.25</v>
      </c>
      <c r="V12" s="5">
        <f>A10+(A10*0.46)</f>
        <v>1525.7</v>
      </c>
      <c r="W12" s="5">
        <f>A10+(A10*0.47)</f>
        <v>1536.15</v>
      </c>
      <c r="X12" s="5">
        <f>A10+(A10*0.48)</f>
        <v>1546.6</v>
      </c>
      <c r="Y12" s="5">
        <f>A10+(A10*0.49)</f>
        <v>1557.05</v>
      </c>
    </row>
    <row r="13" spans="1:25" s="2" customFormat="1" ht="142.5" customHeight="1" x14ac:dyDescent="0.9">
      <c r="A13" s="7" t="s">
        <v>50</v>
      </c>
      <c r="B13" s="7" t="s">
        <v>51</v>
      </c>
      <c r="C13" s="7" t="s">
        <v>52</v>
      </c>
      <c r="D13" s="7" t="s">
        <v>53</v>
      </c>
      <c r="E13" s="7" t="s">
        <v>54</v>
      </c>
      <c r="F13" s="7" t="s">
        <v>55</v>
      </c>
      <c r="G13" s="7" t="s">
        <v>56</v>
      </c>
      <c r="H13" s="7" t="s">
        <v>57</v>
      </c>
      <c r="I13" s="7" t="s">
        <v>58</v>
      </c>
      <c r="J13" s="7" t="s">
        <v>59</v>
      </c>
      <c r="K13" s="7" t="s">
        <v>60</v>
      </c>
      <c r="L13" s="7" t="s">
        <v>61</v>
      </c>
      <c r="M13" s="7" t="s">
        <v>62</v>
      </c>
      <c r="N13" s="7" t="s">
        <v>63</v>
      </c>
      <c r="O13" s="7" t="s">
        <v>64</v>
      </c>
      <c r="P13" s="7" t="s">
        <v>65</v>
      </c>
      <c r="Q13" s="7" t="s">
        <v>66</v>
      </c>
      <c r="R13" s="7" t="s">
        <v>67</v>
      </c>
      <c r="S13" s="7" t="s">
        <v>68</v>
      </c>
      <c r="T13" s="7" t="s">
        <v>69</v>
      </c>
      <c r="U13" s="7" t="s">
        <v>70</v>
      </c>
      <c r="V13" s="7" t="s">
        <v>71</v>
      </c>
      <c r="W13" s="7" t="s">
        <v>72</v>
      </c>
      <c r="X13" s="7" t="s">
        <v>73</v>
      </c>
      <c r="Y13" s="7" t="s">
        <v>74</v>
      </c>
    </row>
    <row r="14" spans="1:25" s="6" customFormat="1" ht="142.5" customHeight="1" x14ac:dyDescent="0.9">
      <c r="A14" s="5">
        <f>A10+(A10*0.5)</f>
        <v>1567.5</v>
      </c>
      <c r="B14" s="5">
        <f>A10+(A10*0.51)</f>
        <v>1577.95</v>
      </c>
      <c r="C14" s="5">
        <f>A10+(A10*0.52)</f>
        <v>1588.4</v>
      </c>
      <c r="D14" s="5">
        <f>A10+(A10*0.53)</f>
        <v>1598.85</v>
      </c>
      <c r="E14" s="5">
        <f>A10+(A10*0.54)</f>
        <v>1609.3000000000002</v>
      </c>
      <c r="F14" s="5">
        <f>A10+(A10*0.55)</f>
        <v>1619.75</v>
      </c>
      <c r="G14" s="5">
        <f>A10+(A10*0.56)</f>
        <v>1630.2</v>
      </c>
      <c r="H14" s="5">
        <f>A10+(A10*0.57)</f>
        <v>1640.65</v>
      </c>
      <c r="I14" s="5">
        <f>A10+(A10*0.58)</f>
        <v>1651.1</v>
      </c>
      <c r="J14" s="5">
        <f>A10+(A10*0.59)</f>
        <v>1661.55</v>
      </c>
      <c r="K14" s="5">
        <f>A10+(A10*0.6)</f>
        <v>1672</v>
      </c>
      <c r="L14" s="5">
        <f>A10+(A10*0.61)</f>
        <v>1682.4499999999998</v>
      </c>
      <c r="M14" s="5">
        <f>A10+(A10*0.62)</f>
        <v>1692.9</v>
      </c>
      <c r="N14" s="5">
        <f>A10+(A10*0.63)</f>
        <v>1703.35</v>
      </c>
      <c r="O14" s="5">
        <f>A10+(A10*0.64)</f>
        <v>1713.8000000000002</v>
      </c>
      <c r="P14" s="5">
        <f>A10+(A10*0.65)</f>
        <v>1724.25</v>
      </c>
      <c r="Q14" s="5">
        <f>A10+(A10*0.66)</f>
        <v>1734.7</v>
      </c>
      <c r="R14" s="5">
        <f>A10+(A10*0.67)</f>
        <v>1745.15</v>
      </c>
      <c r="S14" s="5">
        <f>A10+(A10*0.68)</f>
        <v>1755.6</v>
      </c>
      <c r="T14" s="5">
        <f>A10+(A10*0.69)</f>
        <v>1766.05</v>
      </c>
      <c r="U14" s="5">
        <f>A10+(A10*0.7)</f>
        <v>1776.5</v>
      </c>
      <c r="V14" s="5">
        <f>A10+(A10*0.71)</f>
        <v>1786.9499999999998</v>
      </c>
      <c r="W14" s="5">
        <f>A10+(A10*0.72)</f>
        <v>1797.4</v>
      </c>
      <c r="X14" s="5">
        <f>A10+(A10*0.73)</f>
        <v>1807.85</v>
      </c>
      <c r="Y14" s="5">
        <f>A10+(A10*0.74)</f>
        <v>1818.3</v>
      </c>
    </row>
    <row r="15" spans="1:25" s="2" customFormat="1" ht="142.5" customHeight="1" x14ac:dyDescent="0.9">
      <c r="A15" s="7" t="s">
        <v>75</v>
      </c>
      <c r="B15" s="7" t="s">
        <v>76</v>
      </c>
      <c r="C15" s="7" t="s">
        <v>77</v>
      </c>
      <c r="D15" s="7" t="s">
        <v>78</v>
      </c>
      <c r="E15" s="7" t="s">
        <v>79</v>
      </c>
      <c r="F15" s="7" t="s">
        <v>80</v>
      </c>
      <c r="G15" s="7" t="s">
        <v>81</v>
      </c>
      <c r="H15" s="7" t="s">
        <v>82</v>
      </c>
      <c r="I15" s="7" t="s">
        <v>83</v>
      </c>
      <c r="J15" s="7" t="s">
        <v>84</v>
      </c>
      <c r="K15" s="7" t="s">
        <v>85</v>
      </c>
      <c r="L15" s="7" t="s">
        <v>86</v>
      </c>
      <c r="M15" s="7" t="s">
        <v>87</v>
      </c>
      <c r="N15" s="7" t="s">
        <v>88</v>
      </c>
      <c r="O15" s="7" t="s">
        <v>89</v>
      </c>
      <c r="P15" s="7" t="s">
        <v>90</v>
      </c>
      <c r="Q15" s="7" t="s">
        <v>91</v>
      </c>
      <c r="R15" s="7" t="s">
        <v>92</v>
      </c>
      <c r="S15" s="7" t="s">
        <v>93</v>
      </c>
      <c r="T15" s="7" t="s">
        <v>94</v>
      </c>
      <c r="U15" s="7" t="s">
        <v>95</v>
      </c>
      <c r="V15" s="7" t="s">
        <v>96</v>
      </c>
      <c r="W15" s="7" t="s">
        <v>97</v>
      </c>
      <c r="X15" s="7" t="s">
        <v>98</v>
      </c>
      <c r="Y15" s="7" t="s">
        <v>99</v>
      </c>
    </row>
    <row r="16" spans="1:25" s="6" customFormat="1" ht="142.5" customHeight="1" x14ac:dyDescent="0.9">
      <c r="A16" s="5">
        <f>A10+(A10*0.75)</f>
        <v>1828.75</v>
      </c>
      <c r="B16" s="5">
        <f>A10+(A10*0.76)</f>
        <v>1839.2</v>
      </c>
      <c r="C16" s="5">
        <f>A10+(A10*0.77)</f>
        <v>1849.65</v>
      </c>
      <c r="D16" s="5">
        <f>A10+(A10*0.78)</f>
        <v>1860.1</v>
      </c>
      <c r="E16" s="5">
        <f>A10+(A10*0.79)</f>
        <v>1870.5500000000002</v>
      </c>
      <c r="F16" s="5">
        <f>A10+(A10*0.8)</f>
        <v>1881</v>
      </c>
      <c r="G16" s="5">
        <f>A10+(A10*0.81)</f>
        <v>1891.45</v>
      </c>
      <c r="H16" s="5">
        <f>A10+(A10*0.82)</f>
        <v>1901.9</v>
      </c>
      <c r="I16" s="5">
        <f>A10+(A10*0.83)</f>
        <v>1912.35</v>
      </c>
      <c r="J16" s="5">
        <f>A10+(A10*0.84)</f>
        <v>1922.8</v>
      </c>
      <c r="K16" s="5">
        <f>A10+(A10*0.85)</f>
        <v>1933.25</v>
      </c>
      <c r="L16" s="5">
        <f>A10+(A10*0.86)</f>
        <v>1943.6999999999998</v>
      </c>
      <c r="M16" s="5">
        <f>A10+(A10*0.87)</f>
        <v>1954.15</v>
      </c>
      <c r="N16" s="5">
        <f>A10+(A10*0.88)</f>
        <v>1964.6</v>
      </c>
      <c r="O16" s="5">
        <f>A10+(A10*0.89)</f>
        <v>1975.0500000000002</v>
      </c>
      <c r="P16" s="5">
        <f>A10+(A10*0.9)</f>
        <v>1985.5</v>
      </c>
      <c r="Q16" s="5">
        <f>A10+(A10*0.91)</f>
        <v>1995.95</v>
      </c>
      <c r="R16" s="5">
        <f>A10+(A10*0.92)</f>
        <v>2006.4</v>
      </c>
      <c r="S16" s="5">
        <f>A10+(A10*0.93)</f>
        <v>2016.85</v>
      </c>
      <c r="T16" s="5">
        <f>A10+(A10*0.94)</f>
        <v>2027.3</v>
      </c>
      <c r="U16" s="5">
        <f>A10+(A10*0.95)</f>
        <v>2037.75</v>
      </c>
      <c r="V16" s="5">
        <f>A10+(A10*0.96)</f>
        <v>2048.1999999999998</v>
      </c>
      <c r="W16" s="5">
        <f>A10+(A10*0.97)</f>
        <v>2058.65</v>
      </c>
      <c r="X16" s="5">
        <f>A10+(A10*0.98)</f>
        <v>2069.1</v>
      </c>
      <c r="Y16" s="5">
        <f>A10+(A10*0.99)</f>
        <v>2079.5500000000002</v>
      </c>
    </row>
    <row r="17" spans="1:25" s="2" customFormat="1" ht="142.5" customHeight="1" x14ac:dyDescent="0.9">
      <c r="A17" s="7" t="s">
        <v>100</v>
      </c>
      <c r="B17" s="7" t="s">
        <v>101</v>
      </c>
      <c r="C17" s="7" t="s">
        <v>102</v>
      </c>
      <c r="D17" s="7" t="s">
        <v>103</v>
      </c>
      <c r="E17" s="7" t="s">
        <v>104</v>
      </c>
      <c r="F17" s="7" t="s">
        <v>105</v>
      </c>
      <c r="G17" s="7" t="s">
        <v>106</v>
      </c>
      <c r="H17" s="7" t="s">
        <v>107</v>
      </c>
      <c r="I17" s="7" t="s">
        <v>108</v>
      </c>
      <c r="J17" s="7" t="s">
        <v>109</v>
      </c>
      <c r="K17" s="7" t="s">
        <v>110</v>
      </c>
      <c r="L17" s="7" t="s">
        <v>111</v>
      </c>
      <c r="M17" s="7" t="s">
        <v>112</v>
      </c>
      <c r="N17" s="7" t="s">
        <v>113</v>
      </c>
      <c r="O17" s="7" t="s">
        <v>114</v>
      </c>
      <c r="P17" s="7" t="s">
        <v>115</v>
      </c>
      <c r="Q17" s="7" t="s">
        <v>116</v>
      </c>
      <c r="R17" s="7" t="s">
        <v>117</v>
      </c>
      <c r="S17" s="7" t="s">
        <v>118</v>
      </c>
      <c r="T17" s="7" t="s">
        <v>119</v>
      </c>
      <c r="U17" s="7" t="s">
        <v>120</v>
      </c>
      <c r="V17" s="7" t="s">
        <v>121</v>
      </c>
      <c r="W17" s="7" t="s">
        <v>122</v>
      </c>
      <c r="X17" s="7" t="s">
        <v>123</v>
      </c>
      <c r="Y17" s="7" t="s">
        <v>124</v>
      </c>
    </row>
    <row r="18" spans="1:25" s="6" customFormat="1" ht="142.5" customHeight="1" x14ac:dyDescent="0.9">
      <c r="A18" s="4">
        <v>2090</v>
      </c>
      <c r="B18" s="4">
        <v>2100.4499999999998</v>
      </c>
      <c r="C18" s="4">
        <v>2110.9</v>
      </c>
      <c r="D18" s="4">
        <v>2121.35</v>
      </c>
      <c r="E18" s="4">
        <v>2131.8000000000002</v>
      </c>
      <c r="F18" s="4">
        <v>2142.25</v>
      </c>
      <c r="G18" s="4">
        <v>2152.6999999999998</v>
      </c>
      <c r="H18" s="4">
        <v>2163.15</v>
      </c>
      <c r="I18" s="4">
        <v>2173.6</v>
      </c>
      <c r="J18" s="4">
        <v>2184.0500000000002</v>
      </c>
      <c r="K18" s="4">
        <v>2194.5</v>
      </c>
      <c r="L18" s="4">
        <v>2204.9499999999998</v>
      </c>
      <c r="M18" s="4">
        <v>2215.4</v>
      </c>
      <c r="N18" s="4">
        <v>2225.85</v>
      </c>
      <c r="O18" s="4">
        <v>2236.3000000000002</v>
      </c>
      <c r="P18" s="4">
        <v>2246.75</v>
      </c>
      <c r="Q18" s="4">
        <v>2257.1999999999998</v>
      </c>
      <c r="R18" s="4">
        <v>2267.65</v>
      </c>
      <c r="S18" s="4">
        <v>2278.1</v>
      </c>
      <c r="T18" s="4">
        <v>2288.5500000000002</v>
      </c>
      <c r="U18" s="4">
        <v>2299</v>
      </c>
      <c r="V18" s="4">
        <v>2309.4499999999998</v>
      </c>
      <c r="W18" s="4">
        <v>2319.9</v>
      </c>
      <c r="X18" s="4">
        <v>2330.35</v>
      </c>
      <c r="Y18" s="4">
        <v>2340.8000000000002</v>
      </c>
    </row>
    <row r="19" spans="1:25" s="2" customFormat="1" ht="142.5" customHeight="1" x14ac:dyDescent="0.9">
      <c r="A19" s="7" t="s">
        <v>125</v>
      </c>
      <c r="B19" s="7" t="s">
        <v>126</v>
      </c>
      <c r="C19" s="7" t="s">
        <v>127</v>
      </c>
      <c r="D19" s="7" t="s">
        <v>128</v>
      </c>
      <c r="E19" s="7" t="s">
        <v>129</v>
      </c>
      <c r="F19" s="7" t="s">
        <v>130</v>
      </c>
      <c r="G19" s="7" t="s">
        <v>131</v>
      </c>
      <c r="H19" s="7" t="s">
        <v>132</v>
      </c>
      <c r="I19" s="7" t="s">
        <v>133</v>
      </c>
      <c r="J19" s="7" t="s">
        <v>134</v>
      </c>
      <c r="K19" s="7" t="s">
        <v>135</v>
      </c>
      <c r="L19" s="7" t="s">
        <v>136</v>
      </c>
      <c r="M19" s="7" t="s">
        <v>137</v>
      </c>
      <c r="N19" s="7" t="s">
        <v>138</v>
      </c>
      <c r="O19" s="7" t="s">
        <v>139</v>
      </c>
      <c r="P19" s="7" t="s">
        <v>140</v>
      </c>
      <c r="Q19" s="7" t="s">
        <v>141</v>
      </c>
      <c r="R19" s="7" t="s">
        <v>142</v>
      </c>
      <c r="S19" s="7" t="s">
        <v>143</v>
      </c>
      <c r="T19" s="7" t="s">
        <v>144</v>
      </c>
      <c r="U19" s="7" t="s">
        <v>145</v>
      </c>
      <c r="V19" s="7" t="s">
        <v>146</v>
      </c>
      <c r="W19" s="7" t="s">
        <v>147</v>
      </c>
      <c r="X19" s="7" t="s">
        <v>148</v>
      </c>
      <c r="Y19" s="7" t="s">
        <v>149</v>
      </c>
    </row>
    <row r="20" spans="1:25" s="6" customFormat="1" ht="142.5" customHeight="1" x14ac:dyDescent="0.9">
      <c r="A20" s="4">
        <v>2351.25</v>
      </c>
      <c r="B20" s="4">
        <v>2361.6999999999998</v>
      </c>
      <c r="C20" s="4">
        <v>2372.15</v>
      </c>
      <c r="D20" s="4">
        <v>2382.6</v>
      </c>
      <c r="E20" s="4">
        <v>2393.0500000000002</v>
      </c>
      <c r="F20" s="4">
        <v>2403.5</v>
      </c>
      <c r="G20" s="4">
        <v>2413.9499999999998</v>
      </c>
      <c r="H20" s="4">
        <v>2424.4</v>
      </c>
      <c r="I20" s="4">
        <v>2434.85</v>
      </c>
      <c r="J20" s="4">
        <v>2445.3000000000002</v>
      </c>
      <c r="K20" s="4">
        <v>2455.75</v>
      </c>
      <c r="L20" s="4">
        <v>2466.1999999999998</v>
      </c>
      <c r="M20" s="4">
        <v>2476.65</v>
      </c>
      <c r="N20" s="4">
        <v>2487.1</v>
      </c>
      <c r="O20" s="4">
        <v>2497.5500000000002</v>
      </c>
      <c r="P20" s="4">
        <v>2508</v>
      </c>
      <c r="Q20" s="4">
        <v>2518.4499999999998</v>
      </c>
      <c r="R20" s="4">
        <v>2528.9</v>
      </c>
      <c r="S20" s="4">
        <v>2539.35</v>
      </c>
      <c r="T20" s="4">
        <v>2549.8000000000002</v>
      </c>
      <c r="U20" s="4">
        <v>2560.25</v>
      </c>
      <c r="V20" s="4">
        <v>2570.6999999999998</v>
      </c>
      <c r="W20" s="4">
        <v>2581.15</v>
      </c>
      <c r="X20" s="4">
        <v>2591.6</v>
      </c>
      <c r="Y20" s="4">
        <v>2602.0500000000002</v>
      </c>
    </row>
    <row r="21" spans="1:25" s="2" customFormat="1" ht="142.5" customHeight="1" x14ac:dyDescent="0.9">
      <c r="A21" s="7" t="s">
        <v>150</v>
      </c>
      <c r="B21" s="7" t="s">
        <v>151</v>
      </c>
      <c r="C21" s="7" t="s">
        <v>152</v>
      </c>
      <c r="D21" s="7" t="s">
        <v>153</v>
      </c>
      <c r="E21" s="7" t="s">
        <v>154</v>
      </c>
      <c r="F21" s="7" t="s">
        <v>155</v>
      </c>
      <c r="G21" s="7" t="s">
        <v>156</v>
      </c>
      <c r="H21" s="7" t="s">
        <v>157</v>
      </c>
      <c r="I21" s="7" t="s">
        <v>158</v>
      </c>
      <c r="J21" s="7" t="s">
        <v>159</v>
      </c>
      <c r="K21" s="7" t="s">
        <v>160</v>
      </c>
      <c r="L21" s="7" t="s">
        <v>161</v>
      </c>
      <c r="M21" s="7" t="s">
        <v>162</v>
      </c>
      <c r="N21" s="7" t="s">
        <v>163</v>
      </c>
      <c r="O21" s="7" t="s">
        <v>164</v>
      </c>
      <c r="P21" s="7" t="s">
        <v>165</v>
      </c>
      <c r="Q21" s="7" t="s">
        <v>166</v>
      </c>
      <c r="R21" s="7" t="s">
        <v>167</v>
      </c>
      <c r="S21" s="7" t="s">
        <v>168</v>
      </c>
      <c r="T21" s="7" t="s">
        <v>169</v>
      </c>
      <c r="U21" s="7" t="s">
        <v>170</v>
      </c>
      <c r="V21" s="7" t="s">
        <v>171</v>
      </c>
      <c r="W21" s="7" t="s">
        <v>172</v>
      </c>
      <c r="X21" s="7" t="s">
        <v>173</v>
      </c>
      <c r="Y21" s="7" t="s">
        <v>174</v>
      </c>
    </row>
    <row r="22" spans="1:25" s="6" customFormat="1" ht="142.5" customHeight="1" x14ac:dyDescent="0.9">
      <c r="A22" s="4">
        <v>2612.5</v>
      </c>
      <c r="B22" s="4">
        <v>2622.95</v>
      </c>
      <c r="C22" s="4">
        <v>2633.4</v>
      </c>
      <c r="D22" s="4">
        <v>2643.85</v>
      </c>
      <c r="E22" s="4">
        <v>2654.3</v>
      </c>
      <c r="F22" s="4">
        <v>2664.75</v>
      </c>
      <c r="G22" s="4">
        <v>2675.2</v>
      </c>
      <c r="H22" s="4">
        <v>2685.65</v>
      </c>
      <c r="I22" s="4">
        <v>2696.1</v>
      </c>
      <c r="J22" s="4">
        <v>2706.55</v>
      </c>
      <c r="K22" s="4">
        <v>2717</v>
      </c>
      <c r="L22" s="4">
        <v>2727.45</v>
      </c>
      <c r="M22" s="4">
        <v>2737.9</v>
      </c>
      <c r="N22" s="4">
        <v>2748.35</v>
      </c>
      <c r="O22" s="4">
        <v>2758.8</v>
      </c>
      <c r="P22" s="4">
        <v>2769.25</v>
      </c>
      <c r="Q22" s="4">
        <v>2779.7</v>
      </c>
      <c r="R22" s="4">
        <v>2790.15</v>
      </c>
      <c r="S22" s="4">
        <v>2800.6</v>
      </c>
      <c r="T22" s="4">
        <v>2811.05</v>
      </c>
      <c r="U22" s="4">
        <v>2821.5</v>
      </c>
      <c r="V22" s="4">
        <v>2831.95</v>
      </c>
      <c r="W22" s="4">
        <v>2842.4</v>
      </c>
      <c r="X22" s="4">
        <v>2852.85</v>
      </c>
      <c r="Y22" s="4">
        <v>2863.3</v>
      </c>
    </row>
    <row r="23" spans="1:25" s="2" customFormat="1" ht="142.5" customHeight="1" x14ac:dyDescent="0.9">
      <c r="A23" s="7" t="s">
        <v>175</v>
      </c>
      <c r="B23" s="7" t="s">
        <v>176</v>
      </c>
      <c r="C23" s="7" t="s">
        <v>177</v>
      </c>
      <c r="D23" s="7" t="s">
        <v>178</v>
      </c>
      <c r="E23" s="7" t="s">
        <v>179</v>
      </c>
      <c r="F23" s="7" t="s">
        <v>180</v>
      </c>
      <c r="G23" s="7" t="s">
        <v>181</v>
      </c>
      <c r="H23" s="7" t="s">
        <v>182</v>
      </c>
      <c r="I23" s="7" t="s">
        <v>183</v>
      </c>
      <c r="J23" s="7" t="s">
        <v>184</v>
      </c>
      <c r="K23" s="7" t="s">
        <v>185</v>
      </c>
      <c r="L23" s="7" t="s">
        <v>186</v>
      </c>
      <c r="M23" s="7" t="s">
        <v>187</v>
      </c>
      <c r="N23" s="7" t="s">
        <v>188</v>
      </c>
      <c r="O23" s="7" t="s">
        <v>189</v>
      </c>
      <c r="P23" s="7" t="s">
        <v>190</v>
      </c>
      <c r="Q23" s="7" t="s">
        <v>191</v>
      </c>
      <c r="R23" s="7" t="s">
        <v>192</v>
      </c>
      <c r="S23" s="7" t="s">
        <v>193</v>
      </c>
      <c r="T23" s="7" t="s">
        <v>194</v>
      </c>
      <c r="U23" s="7" t="s">
        <v>195</v>
      </c>
      <c r="V23" s="7" t="s">
        <v>196</v>
      </c>
      <c r="W23" s="7" t="s">
        <v>197</v>
      </c>
      <c r="X23" s="7" t="s">
        <v>198</v>
      </c>
      <c r="Y23" s="7" t="s">
        <v>199</v>
      </c>
    </row>
    <row r="24" spans="1:25" s="6" customFormat="1" ht="142.5" customHeight="1" x14ac:dyDescent="0.9">
      <c r="A24" s="4">
        <v>2873.75</v>
      </c>
      <c r="B24" s="4">
        <v>2884.2</v>
      </c>
      <c r="C24" s="4">
        <v>2894.65</v>
      </c>
      <c r="D24" s="4">
        <v>2905.1</v>
      </c>
      <c r="E24" s="4">
        <v>2915.55</v>
      </c>
      <c r="F24" s="4">
        <v>2926</v>
      </c>
      <c r="G24" s="4">
        <v>2936.45</v>
      </c>
      <c r="H24" s="4">
        <v>2946.9</v>
      </c>
      <c r="I24" s="4">
        <v>2957.35</v>
      </c>
      <c r="J24" s="4">
        <v>2967.8</v>
      </c>
      <c r="K24" s="4">
        <v>2978.25</v>
      </c>
      <c r="L24" s="4">
        <v>2988.7</v>
      </c>
      <c r="M24" s="4">
        <v>2999.15</v>
      </c>
      <c r="N24" s="4">
        <v>3009.6</v>
      </c>
      <c r="O24" s="4">
        <v>3020.05</v>
      </c>
      <c r="P24" s="4">
        <v>3030.5</v>
      </c>
      <c r="Q24" s="4">
        <v>3040.95</v>
      </c>
      <c r="R24" s="4">
        <v>3051.4</v>
      </c>
      <c r="S24" s="4">
        <v>3061.85</v>
      </c>
      <c r="T24" s="4">
        <v>3072.3</v>
      </c>
      <c r="U24" s="4">
        <v>3082.75</v>
      </c>
      <c r="V24" s="4">
        <v>3093.2</v>
      </c>
      <c r="W24" s="4">
        <v>3103.65</v>
      </c>
      <c r="X24" s="4">
        <v>3114.1</v>
      </c>
      <c r="Y24" s="4">
        <v>3124.55</v>
      </c>
    </row>
    <row r="25" spans="1:25" s="2" customFormat="1" ht="142.5" customHeight="1" x14ac:dyDescent="0.9">
      <c r="A25" s="7" t="s">
        <v>246</v>
      </c>
      <c r="B25" s="7" t="s">
        <v>200</v>
      </c>
      <c r="C25" s="7" t="s">
        <v>201</v>
      </c>
      <c r="D25" s="7" t="s">
        <v>202</v>
      </c>
      <c r="E25" s="7" t="s">
        <v>203</v>
      </c>
      <c r="F25" s="7" t="s">
        <v>204</v>
      </c>
      <c r="G25" s="7" t="s">
        <v>205</v>
      </c>
      <c r="H25" s="7" t="s">
        <v>206</v>
      </c>
      <c r="I25" s="7" t="s">
        <v>207</v>
      </c>
      <c r="J25" s="7" t="s">
        <v>208</v>
      </c>
      <c r="K25" s="7" t="s">
        <v>209</v>
      </c>
      <c r="L25" s="7" t="s">
        <v>210</v>
      </c>
      <c r="M25" s="7" t="s">
        <v>211</v>
      </c>
      <c r="N25" s="7" t="s">
        <v>212</v>
      </c>
      <c r="O25" s="7" t="s">
        <v>213</v>
      </c>
      <c r="P25" s="7" t="s">
        <v>214</v>
      </c>
      <c r="Q25" s="7" t="s">
        <v>215</v>
      </c>
      <c r="R25" s="7" t="s">
        <v>216</v>
      </c>
      <c r="S25" s="7" t="s">
        <v>217</v>
      </c>
      <c r="T25" s="7" t="s">
        <v>218</v>
      </c>
      <c r="U25" s="7" t="s">
        <v>219</v>
      </c>
      <c r="V25" s="7" t="s">
        <v>220</v>
      </c>
      <c r="W25" s="7" t="s">
        <v>221</v>
      </c>
      <c r="X25" s="7" t="s">
        <v>222</v>
      </c>
      <c r="Y25" s="7" t="s">
        <v>223</v>
      </c>
    </row>
    <row r="26" spans="1:25" s="6" customFormat="1" ht="142.5" customHeight="1" x14ac:dyDescent="0.9">
      <c r="A26" s="4">
        <v>3135</v>
      </c>
      <c r="B26" s="4">
        <v>3145.45</v>
      </c>
      <c r="C26" s="4">
        <v>3155.9</v>
      </c>
      <c r="D26" s="4">
        <v>3166.35</v>
      </c>
      <c r="E26" s="4">
        <v>3176.8</v>
      </c>
      <c r="F26" s="4">
        <v>3187.25</v>
      </c>
      <c r="G26" s="4">
        <v>3197.7</v>
      </c>
      <c r="H26" s="4">
        <v>3208.15</v>
      </c>
      <c r="I26" s="4">
        <v>3218.6</v>
      </c>
      <c r="J26" s="4">
        <v>3229.05</v>
      </c>
      <c r="K26" s="4">
        <v>3239.5</v>
      </c>
      <c r="L26" s="4">
        <v>3249.95</v>
      </c>
      <c r="M26" s="4">
        <v>3260.4</v>
      </c>
      <c r="N26" s="4">
        <v>3270.85</v>
      </c>
      <c r="O26" s="4">
        <v>3281.3</v>
      </c>
      <c r="P26" s="4">
        <v>3291.75</v>
      </c>
      <c r="Q26" s="4">
        <v>3302.2</v>
      </c>
      <c r="R26" s="4">
        <v>3312.65</v>
      </c>
      <c r="S26" s="4">
        <v>3323.1</v>
      </c>
      <c r="T26" s="4">
        <v>3333.55</v>
      </c>
      <c r="U26" s="4">
        <v>3344</v>
      </c>
      <c r="V26" s="4">
        <v>3354.45</v>
      </c>
      <c r="W26" s="4">
        <v>3364.9</v>
      </c>
      <c r="X26" s="4">
        <v>3375.35</v>
      </c>
      <c r="Y26" s="4">
        <v>3385.8</v>
      </c>
    </row>
    <row r="27" spans="1:25" s="2" customFormat="1" ht="142.5" customHeight="1" x14ac:dyDescent="0.9">
      <c r="A27" s="7" t="s">
        <v>247</v>
      </c>
      <c r="B27" s="7" t="s">
        <v>248</v>
      </c>
      <c r="C27" s="7" t="s">
        <v>249</v>
      </c>
      <c r="D27" s="7" t="s">
        <v>224</v>
      </c>
      <c r="E27" s="7" t="s">
        <v>225</v>
      </c>
      <c r="F27" s="7" t="s">
        <v>226</v>
      </c>
      <c r="G27" s="7" t="s">
        <v>227</v>
      </c>
      <c r="H27" s="7" t="s">
        <v>228</v>
      </c>
      <c r="I27" s="7" t="s">
        <v>229</v>
      </c>
      <c r="J27" s="7" t="s">
        <v>230</v>
      </c>
      <c r="K27" s="7" t="s">
        <v>231</v>
      </c>
      <c r="L27" s="7" t="s">
        <v>232</v>
      </c>
      <c r="M27" s="7" t="s">
        <v>233</v>
      </c>
      <c r="N27" s="7" t="s">
        <v>234</v>
      </c>
      <c r="O27" s="7" t="s">
        <v>235</v>
      </c>
      <c r="P27" s="7" t="s">
        <v>236</v>
      </c>
      <c r="Q27" s="7" t="s">
        <v>237</v>
      </c>
      <c r="R27" s="7" t="s">
        <v>238</v>
      </c>
      <c r="S27" s="7" t="s">
        <v>239</v>
      </c>
      <c r="T27" s="7" t="s">
        <v>240</v>
      </c>
      <c r="U27" s="7" t="s">
        <v>241</v>
      </c>
      <c r="V27" s="7" t="s">
        <v>242</v>
      </c>
      <c r="W27" s="7" t="s">
        <v>243</v>
      </c>
      <c r="X27" s="7" t="s">
        <v>244</v>
      </c>
      <c r="Y27" s="7" t="s">
        <v>245</v>
      </c>
    </row>
    <row r="28" spans="1:25" s="6" customFormat="1" ht="142.5" customHeight="1" x14ac:dyDescent="0.9">
      <c r="A28" s="4">
        <v>3396.25</v>
      </c>
      <c r="B28" s="4">
        <v>3406.7</v>
      </c>
      <c r="C28" s="4">
        <v>3417.15</v>
      </c>
      <c r="D28" s="4">
        <v>3427.6</v>
      </c>
      <c r="E28" s="4">
        <v>3438.05</v>
      </c>
      <c r="F28" s="4">
        <v>3448.5</v>
      </c>
      <c r="G28" s="4">
        <v>3458.95</v>
      </c>
      <c r="H28" s="4">
        <v>3469.4</v>
      </c>
      <c r="I28" s="4">
        <v>3497.85</v>
      </c>
      <c r="J28" s="4">
        <v>3490.3</v>
      </c>
      <c r="K28" s="4">
        <v>3500.75</v>
      </c>
      <c r="L28" s="4">
        <v>3511.2</v>
      </c>
      <c r="M28" s="4">
        <v>3521.65</v>
      </c>
      <c r="N28" s="4">
        <v>3532.1</v>
      </c>
      <c r="O28" s="4">
        <v>3542.55</v>
      </c>
      <c r="P28" s="4">
        <v>3553</v>
      </c>
      <c r="Q28" s="4">
        <v>3563.45</v>
      </c>
      <c r="R28" s="4">
        <v>3573.9</v>
      </c>
      <c r="S28" s="4">
        <v>3584.35</v>
      </c>
      <c r="T28" s="4">
        <v>3594.8</v>
      </c>
      <c r="U28" s="4">
        <v>3605.25</v>
      </c>
      <c r="V28" s="4">
        <v>3615.7</v>
      </c>
      <c r="W28" s="4">
        <v>3626.15</v>
      </c>
      <c r="X28" s="4">
        <v>3636.6</v>
      </c>
      <c r="Y28" s="4">
        <v>3647.05</v>
      </c>
    </row>
  </sheetData>
  <mergeCells count="2">
    <mergeCell ref="A5:Y8"/>
    <mergeCell ref="A1:Y4"/>
  </mergeCells>
  <pageMargins left="0.511811024" right="0.511811024" top="0.78740157499999996" bottom="0.78740157499999996" header="0.31496062000000002" footer="0.31496062000000002"/>
  <pageSetup paperSize="9" scale="1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Laryssa Silva</dc:creator>
  <cp:lastModifiedBy>Recursos Humanos</cp:lastModifiedBy>
  <cp:lastPrinted>2020-02-19T18:43:51Z</cp:lastPrinted>
  <dcterms:created xsi:type="dcterms:W3CDTF">2020-01-27T12:47:23Z</dcterms:created>
  <dcterms:modified xsi:type="dcterms:W3CDTF">2020-04-03T18:37:57Z</dcterms:modified>
</cp:coreProperties>
</file>